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44DBF126-8F77-4D4D-AB8D-A4FD40B51224}"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(2)'!$A$15:$G$30</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25" i="9" l="1"/>
  <c r="D26" i="9" l="1"/>
  <c r="E26" i="9"/>
  <c r="C26" i="9"/>
  <c r="F17" i="9"/>
  <c r="F18" i="9"/>
  <c r="F19" i="9"/>
  <c r="F20" i="9"/>
  <c r="F21" i="9"/>
  <c r="F22" i="9"/>
  <c r="F23" i="9"/>
  <c r="F24" i="9"/>
  <c r="F16" i="9"/>
  <c r="F26" i="9" l="1"/>
</calcChain>
</file>

<file path=xl/sharedStrings.xml><?xml version="1.0" encoding="utf-8"?>
<sst xmlns="http://schemas.openxmlformats.org/spreadsheetml/2006/main" count="55" uniqueCount="45">
  <si>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</si>
  <si>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</si>
  <si>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</si>
  <si>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</si>
  <si>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</si>
  <si>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</si>
  <si>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</si>
  <si>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</si>
  <si>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</si>
  <si>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</si>
  <si>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</si>
  <si>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</si>
  <si>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</si>
  <si>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</si>
  <si>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</si>
  <si>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</si>
  <si>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</si>
  <si>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</si>
  <si>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</si>
  <si>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</si>
  <si>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jgr</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</si>
  <si>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</si>
  <si>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</si>
  <si>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</si>
  <si>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</si>
  <si>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</si>
  <si>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</si>
  <si>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</si>
  <si>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</si>
  <si>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</si>
  <si>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10.05.2022წ.</t>
  </si>
  <si>
    <t>ჯაგრცხილა</t>
  </si>
  <si>
    <t>sakolmeurneo</t>
  </si>
  <si>
    <t>X - 449456</t>
  </si>
  <si>
    <t>Y - 4582293</t>
  </si>
  <si>
    <t>X - 449517</t>
  </si>
  <si>
    <t>Y - 4582297</t>
  </si>
  <si>
    <t>moniSvnis dawyebis TariRi</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</si>
  <si>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</si>
  <si>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</si>
  <si>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</si>
  <si>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sakadastro kodi</t>
  </si>
  <si>
    <t>849 kvm</t>
  </si>
  <si>
    <t>80.14.62.466</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</si>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</sst>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11">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Times New Roman"/>
      <family val="1"/>
      <charset val="204"/>
    </font>
    <font>
      <sz val="10"/>
      <color theme="1"/>
      <name val="Sylfaen"/>
      <family val="1"/>
    </font>
    <font>
      <sz val="10"/>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7">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2" fontId="1" fillId="0" borderId="0" xfId="0" applyNumberFormat="1" applyFont="1" applyAlignment="1">
      <alignment horizontal="center"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xf numFmtId="0" fontId="8" fillId="0" borderId="1" xfId="0" applyFont="1" applyBorder="1" applyAlignment="1">
      <alignment horizontal="center" vertical="center"/>
    </xf>
    <xf numFmtId="0" fontId="2" fillId="0" borderId="0" xfId="0" applyFont="1" applyBorder="1" applyAlignment="1">
      <alignment vertical="center"/>
    </xf>
    <xf numFmtId="0" fontId="5" fillId="0" borderId="0" xfId="0" applyFont="1" applyBorder="1" applyAlignment="1"/>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9" fillId="0" borderId="1" xfId="0" applyFont="1" applyBorder="1"/>
    <xf numFmtId="164" fontId="2" fillId="0" borderId="1" xfId="0" applyNumberFormat="1" applyFont="1" applyBorder="1" applyAlignment="1">
      <alignment horizontal="center" vertical="center" wrapText="1"/>
    </xf>
    <xf numFmtId="43"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4"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5" xfId="0" applyFont="1" applyBorder="1" applyAlignment="1">
      <alignment horizontal="justify" vertical="justify" wrapText="1"/>
    </xf>
    <xf numFmtId="0" fontId="2" fillId="0" borderId="6" xfId="0" applyFont="1" applyBorder="1" applyAlignment="1">
      <alignment horizontal="justify" vertical="justify" wrapText="1"/>
    </xf>
    <xf numFmtId="0" fontId="2"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J31"/>
  <sheetViews>
    <sheetView tabSelected="1" zoomScale="110" zoomScaleNormal="110" zoomScalePageLayoutView="130" workbookViewId="0">
      <selection activeCell="A27" sqref="A27:G27"/>
    </sheetView>
  </sheetViews>
  <sheetFormatPr defaultRowHeight="15.75"/>
  <cols>
    <col min="1" max="1" width="5.85546875" style="2" customWidth="1"/>
    <col min="2" max="3" width="15.28515625" style="2" customWidth="1"/>
    <col min="4" max="4" width="14.5703125" style="2" customWidth="1"/>
    <col min="5" max="5" width="16" style="2" customWidth="1"/>
    <col min="6" max="7" width="15.28515625" style="2" customWidth="1"/>
    <col min="8" max="19" width="9.140625" style="2" customWidth="1"/>
    <col min="20" max="20" width="11.7109375" style="2" customWidth="1"/>
    <col min="21" max="21" width="20.42578125" style="2" customWidth="1"/>
    <col min="22" max="22" width="49" style="2" customWidth="1"/>
    <col min="23" max="23" width="12.5703125" style="2" customWidth="1"/>
    <col min="24" max="24" width="13" style="2" customWidth="1"/>
    <col min="25" max="31" width="9.140625" style="2"/>
    <col min="32" max="33" width="14.7109375" style="2" customWidth="1"/>
    <col min="34" max="35" width="9.140625" style="2"/>
    <col min="36" max="36" width="12.140625" style="2" customWidth="1"/>
    <col min="37" max="43" width="9.140625" style="2"/>
    <col min="44" max="44" width="11.7109375" style="2" customWidth="1"/>
    <col min="45" max="48" width="9.140625" style="2"/>
    <col min="49" max="49" width="14.7109375" style="2" customWidth="1"/>
    <col min="50" max="16384" width="9.140625" style="2"/>
  </cols>
  <sheetData>
    <row r="1" spans="1:10" s="3" customFormat="1" ht="28.5" customHeight="1">
      <c r="A1" s="22" t="s">
        <v>29</v>
      </c>
      <c r="B1" s="22"/>
      <c r="C1" s="22"/>
      <c r="D1" s="22"/>
      <c r="E1" s="22"/>
      <c r="F1" s="22"/>
      <c r="G1" s="22"/>
    </row>
    <row r="2" spans="1:10" s="3" customFormat="1" ht="18" customHeight="1">
      <c r="A2" s="23" t="s">
        <v>37</v>
      </c>
      <c r="B2" s="24"/>
      <c r="C2" s="25"/>
      <c r="D2" s="26" t="s">
        <v>30</v>
      </c>
      <c r="E2" s="27"/>
      <c r="F2" s="27"/>
      <c r="G2" s="28"/>
    </row>
    <row r="3" spans="1:10" s="3" customFormat="1" ht="15.75" customHeight="1">
      <c r="A3" s="23" t="s">
        <v>8</v>
      </c>
      <c r="B3" s="24"/>
      <c r="C3" s="25"/>
      <c r="D3" s="29" t="s">
        <v>18</v>
      </c>
      <c r="E3" s="30"/>
      <c r="F3" s="30"/>
      <c r="G3" s="31"/>
    </row>
    <row r="4" spans="1:10" s="3" customFormat="1" ht="15.75" customHeight="1">
      <c r="A4" s="41" t="s">
        <v>9</v>
      </c>
      <c r="B4" s="41"/>
      <c r="C4" s="41"/>
      <c r="D4" s="21" t="s">
        <v>19</v>
      </c>
      <c r="E4" s="21"/>
      <c r="F4" s="21"/>
      <c r="G4" s="21"/>
    </row>
    <row r="5" spans="1:10" s="3" customFormat="1" ht="15.75" customHeight="1">
      <c r="A5" s="39" t="s">
        <v>10</v>
      </c>
      <c r="B5" s="39"/>
      <c r="C5" s="39"/>
      <c r="D5" s="21" t="s">
        <v>32</v>
      </c>
      <c r="E5" s="21"/>
      <c r="F5" s="21"/>
      <c r="G5" s="21"/>
    </row>
    <row r="6" spans="1:10" s="3" customFormat="1">
      <c r="A6" s="21" t="s">
        <v>14</v>
      </c>
      <c r="B6" s="21"/>
      <c r="C6" s="5" t="s">
        <v>20</v>
      </c>
      <c r="D6" s="6" t="s">
        <v>6</v>
      </c>
      <c r="E6" s="42" t="s">
        <v>11</v>
      </c>
      <c r="F6" s="43"/>
      <c r="G6" s="7"/>
    </row>
    <row r="7" spans="1:10" s="3" customFormat="1">
      <c r="A7" s="21"/>
      <c r="B7" s="21"/>
      <c r="C7" s="5"/>
      <c r="D7" s="6"/>
      <c r="E7" s="25" t="s">
        <v>12</v>
      </c>
      <c r="F7" s="41"/>
      <c r="G7" s="8"/>
    </row>
    <row r="8" spans="1:10" s="3" customFormat="1">
      <c r="A8" s="21"/>
      <c r="B8" s="21"/>
      <c r="C8" s="5"/>
      <c r="D8" s="6"/>
      <c r="E8" s="25" t="s">
        <v>13</v>
      </c>
      <c r="F8" s="41"/>
      <c r="G8" s="8" t="s">
        <v>42</v>
      </c>
    </row>
    <row r="9" spans="1:10" s="3" customFormat="1">
      <c r="A9" s="21"/>
      <c r="B9" s="21"/>
      <c r="C9" s="5"/>
      <c r="D9" s="6"/>
      <c r="E9" s="41" t="s">
        <v>41</v>
      </c>
      <c r="F9" s="41"/>
      <c r="G9" s="20" t="s">
        <v>43</v>
      </c>
    </row>
    <row r="10" spans="1:10" s="3" customFormat="1">
      <c r="A10" s="21"/>
      <c r="B10" s="21"/>
      <c r="C10" s="5"/>
      <c r="D10" s="6"/>
      <c r="E10" s="9"/>
      <c r="F10" s="9"/>
      <c r="G10" s="9"/>
    </row>
    <row r="11" spans="1:10" s="3" customFormat="1" ht="18" customHeight="1">
      <c r="A11" s="21"/>
      <c r="B11" s="21"/>
      <c r="C11" s="5"/>
      <c r="D11" s="6"/>
      <c r="E11" s="40" t="s">
        <v>38</v>
      </c>
      <c r="F11" s="10" t="s">
        <v>33</v>
      </c>
      <c r="G11" s="10" t="s">
        <v>34</v>
      </c>
    </row>
    <row r="12" spans="1:10" s="3" customFormat="1" ht="24.75" customHeight="1">
      <c r="A12" s="11"/>
      <c r="B12" s="11"/>
      <c r="C12" s="12"/>
      <c r="D12" s="12"/>
      <c r="E12" s="40"/>
      <c r="F12" s="10" t="s">
        <v>35</v>
      </c>
      <c r="G12" s="10" t="s">
        <v>36</v>
      </c>
    </row>
    <row r="13" spans="1:10">
      <c r="A13" s="13"/>
      <c r="B13" s="13"/>
      <c r="C13" s="13"/>
      <c r="D13" s="13"/>
      <c r="E13" s="13"/>
      <c r="F13" s="13"/>
      <c r="G13" s="13"/>
    </row>
    <row r="14" spans="1:10" ht="40.5">
      <c r="A14" s="1" t="s">
        <v>15</v>
      </c>
      <c r="B14" s="1" t="s">
        <v>16</v>
      </c>
      <c r="C14" s="1" t="s">
        <v>39</v>
      </c>
      <c r="D14" s="1" t="s">
        <v>22</v>
      </c>
      <c r="E14" s="1" t="s">
        <v>17</v>
      </c>
      <c r="F14" s="14" t="s">
        <v>23</v>
      </c>
      <c r="G14" s="1" t="s">
        <v>7</v>
      </c>
    </row>
    <row r="15" spans="1:10">
      <c r="A15" s="1" t="s">
        <v>0</v>
      </c>
      <c r="B15" s="1" t="s">
        <v>1</v>
      </c>
      <c r="C15" s="15" t="s">
        <v>2</v>
      </c>
      <c r="D15" s="1" t="s">
        <v>3</v>
      </c>
      <c r="E15" s="1" t="s">
        <v>4</v>
      </c>
      <c r="F15" s="1" t="s">
        <v>5</v>
      </c>
      <c r="G15" s="1" t="s">
        <v>6</v>
      </c>
    </row>
    <row r="16" spans="1:10">
      <c r="A16" s="1">
        <v>1</v>
      </c>
      <c r="B16" s="16" t="s">
        <v>31</v>
      </c>
      <c r="C16" s="15">
        <v>36</v>
      </c>
      <c r="D16" s="19">
        <v>0.6</v>
      </c>
      <c r="E16" s="1">
        <v>0.06</v>
      </c>
      <c r="F16" s="17">
        <f>D16+E16</f>
        <v>0.65999999999999992</v>
      </c>
      <c r="G16" s="1"/>
      <c r="J16" s="4"/>
    </row>
    <row r="17" spans="1:10">
      <c r="A17" s="1">
        <v>2</v>
      </c>
      <c r="B17" s="16" t="s">
        <v>31</v>
      </c>
      <c r="C17" s="15">
        <v>20</v>
      </c>
      <c r="D17" s="1">
        <v>0.15</v>
      </c>
      <c r="E17" s="1">
        <v>0.02</v>
      </c>
      <c r="F17" s="17">
        <f t="shared" ref="F17:F24" si="0">D17+E17</f>
        <v>0.16999999999999998</v>
      </c>
      <c r="G17" s="1"/>
      <c r="J17" s="4"/>
    </row>
    <row r="18" spans="1:10">
      <c r="A18" s="1">
        <v>3</v>
      </c>
      <c r="B18" s="16" t="s">
        <v>31</v>
      </c>
      <c r="C18" s="1">
        <v>28</v>
      </c>
      <c r="D18" s="1">
        <v>0.33</v>
      </c>
      <c r="E18" s="1">
        <v>0.03</v>
      </c>
      <c r="F18" s="17">
        <f t="shared" si="0"/>
        <v>0.36</v>
      </c>
      <c r="G18" s="1"/>
      <c r="J18" s="4"/>
    </row>
    <row r="19" spans="1:10">
      <c r="A19" s="1">
        <v>4</v>
      </c>
      <c r="B19" s="16" t="s">
        <v>31</v>
      </c>
      <c r="C19" s="1">
        <v>24</v>
      </c>
      <c r="D19" s="1">
        <v>0.23</v>
      </c>
      <c r="E19" s="1">
        <v>0.02</v>
      </c>
      <c r="F19" s="17">
        <f t="shared" si="0"/>
        <v>0.25</v>
      </c>
      <c r="G19" s="1"/>
      <c r="J19" s="4"/>
    </row>
    <row r="20" spans="1:10" ht="15.75" customHeight="1">
      <c r="A20" s="1">
        <v>5</v>
      </c>
      <c r="B20" s="16" t="s">
        <v>31</v>
      </c>
      <c r="C20" s="1">
        <v>20</v>
      </c>
      <c r="D20" s="1">
        <v>0.15</v>
      </c>
      <c r="E20" s="1">
        <v>0.02</v>
      </c>
      <c r="F20" s="17">
        <f t="shared" si="0"/>
        <v>0.16999999999999998</v>
      </c>
      <c r="G20" s="1"/>
      <c r="J20" s="4"/>
    </row>
    <row r="21" spans="1:10">
      <c r="A21" s="1">
        <v>6</v>
      </c>
      <c r="B21" s="16" t="s">
        <v>31</v>
      </c>
      <c r="C21" s="1">
        <v>36</v>
      </c>
      <c r="D21" s="19">
        <v>0.6</v>
      </c>
      <c r="E21" s="1">
        <v>0.06</v>
      </c>
      <c r="F21" s="17">
        <f t="shared" si="0"/>
        <v>0.65999999999999992</v>
      </c>
      <c r="G21" s="1"/>
      <c r="J21" s="4"/>
    </row>
    <row r="22" spans="1:10" ht="16.149999999999999" customHeight="1">
      <c r="A22" s="1">
        <v>7</v>
      </c>
      <c r="B22" s="16" t="s">
        <v>31</v>
      </c>
      <c r="C22" s="1">
        <v>24</v>
      </c>
      <c r="D22" s="1">
        <v>0.23</v>
      </c>
      <c r="E22" s="1">
        <v>0.02</v>
      </c>
      <c r="F22" s="17">
        <f t="shared" si="0"/>
        <v>0.25</v>
      </c>
      <c r="G22" s="1"/>
      <c r="J22" s="4"/>
    </row>
    <row r="23" spans="1:10">
      <c r="A23" s="1">
        <v>8</v>
      </c>
      <c r="B23" s="16" t="s">
        <v>31</v>
      </c>
      <c r="C23" s="1">
        <v>20</v>
      </c>
      <c r="D23" s="1">
        <v>0.15</v>
      </c>
      <c r="E23" s="1">
        <v>0.02</v>
      </c>
      <c r="F23" s="17">
        <f t="shared" si="0"/>
        <v>0.16999999999999998</v>
      </c>
      <c r="G23" s="1"/>
      <c r="J23" s="4"/>
    </row>
    <row r="24" spans="1:10">
      <c r="A24" s="1">
        <v>9</v>
      </c>
      <c r="B24" s="16" t="s">
        <v>31</v>
      </c>
      <c r="C24" s="1">
        <v>20</v>
      </c>
      <c r="D24" s="1">
        <v>0.15</v>
      </c>
      <c r="E24" s="1">
        <v>0.02</v>
      </c>
      <c r="F24" s="17">
        <f t="shared" si="0"/>
        <v>0.16999999999999998</v>
      </c>
      <c r="G24" s="1"/>
      <c r="J24" s="4"/>
    </row>
    <row r="25" spans="1:10">
      <c r="A25" s="1">
        <v>10</v>
      </c>
      <c r="B25" s="16" t="s">
        <v>31</v>
      </c>
      <c r="C25" s="1">
        <v>16</v>
      </c>
      <c r="D25" s="1">
        <v>0.09</v>
      </c>
      <c r="E25" s="1">
        <v>0.09</v>
      </c>
      <c r="F25" s="17">
        <f>D25+E25</f>
        <v>0.18</v>
      </c>
      <c r="G25" s="1"/>
      <c r="J25" s="4"/>
    </row>
    <row r="26" spans="1:10">
      <c r="A26" s="1"/>
      <c r="B26" s="1" t="s">
        <v>21</v>
      </c>
      <c r="C26" s="1">
        <f>SUM(C16:C25)</f>
        <v>244</v>
      </c>
      <c r="D26" s="1">
        <f t="shared" ref="D26:F26" si="1">SUM(D16:D25)</f>
        <v>2.6799999999999997</v>
      </c>
      <c r="E26" s="1">
        <f t="shared" si="1"/>
        <v>0.36</v>
      </c>
      <c r="F26" s="1">
        <f t="shared" si="1"/>
        <v>3.0399999999999996</v>
      </c>
      <c r="G26" s="18"/>
    </row>
    <row r="27" spans="1:10" ht="81.75" customHeight="1">
      <c r="A27" s="44" t="s">
        <v>40</v>
      </c>
      <c r="B27" s="45"/>
      <c r="C27" s="45"/>
      <c r="D27" s="45"/>
      <c r="E27" s="45"/>
      <c r="F27" s="45"/>
      <c r="G27" s="46"/>
    </row>
    <row r="28" spans="1:10">
      <c r="A28" s="32" t="s">
        <v>24</v>
      </c>
      <c r="B28" s="33"/>
      <c r="C28" s="34"/>
      <c r="D28" s="35" t="s">
        <v>28</v>
      </c>
      <c r="E28" s="36"/>
      <c r="F28" s="36"/>
      <c r="G28" s="37"/>
    </row>
    <row r="29" spans="1:10">
      <c r="A29" s="32" t="s">
        <v>25</v>
      </c>
      <c r="B29" s="33"/>
      <c r="C29" s="34"/>
      <c r="D29" s="38" t="s">
        <v>44</v>
      </c>
      <c r="E29" s="38"/>
      <c r="F29" s="38"/>
      <c r="G29" s="38"/>
    </row>
    <row r="30" spans="1:10">
      <c r="A30" s="32" t="s">
        <v>26</v>
      </c>
      <c r="B30" s="33"/>
      <c r="C30" s="34"/>
      <c r="D30" s="35" t="s">
        <v>27</v>
      </c>
      <c r="E30" s="36"/>
      <c r="F30" s="36"/>
      <c r="G30" s="37"/>
    </row>
    <row r="31" spans="1:10">
      <c r="E31" s="4"/>
    </row>
  </sheetData>
  <dataConsolidate>
    <dataRefs count="1">
      <dataRef ref="AP2:AP36" sheet="axricxva" r:id="rId1"/>
    </dataRefs>
  </dataConsolidate>
  <mergeCells count="22">
    <mergeCell ref="A30:C30"/>
    <mergeCell ref="D30:G30"/>
    <mergeCell ref="D4:G4"/>
    <mergeCell ref="A27:G27"/>
    <mergeCell ref="A28:C28"/>
    <mergeCell ref="D28:G28"/>
    <mergeCell ref="A29:C29"/>
    <mergeCell ref="D29:G29"/>
    <mergeCell ref="A5:C5"/>
    <mergeCell ref="D5:G5"/>
    <mergeCell ref="E11:E12"/>
    <mergeCell ref="A4:C4"/>
    <mergeCell ref="E6:F6"/>
    <mergeCell ref="E7:F7"/>
    <mergeCell ref="E8:F8"/>
    <mergeCell ref="E9:F9"/>
    <mergeCell ref="A6:B11"/>
    <mergeCell ref="A1:G1"/>
    <mergeCell ref="A2:C2"/>
    <mergeCell ref="D2:G2"/>
    <mergeCell ref="D3:G3"/>
    <mergeCell ref="A3:C3"/>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verticalDpi="4294967295"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2022-07-27T10:10:29Z</cp:lastPrinted>
  <dcterms:created xsi:type="dcterms:W3CDTF">2012-04-21T06:52:08Z</dcterms:created>
  <dcterms:modified xsi:type="dcterms:W3CDTF">2023-01-03T08:39:32Z</dcterms:modified>
</cp:coreProperties>
</file>